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as.vpnet.ru\OOKZD\Заготовки ПЗ\Т. 0018.44.25 (ДЗ 44-17.2025.40) запрос оферт\"/>
    </mc:Choice>
  </mc:AlternateContent>
  <xr:revisionPtr revIDLastSave="0" documentId="13_ncr:1_{FD46A225-24E4-4D83-8693-158FF9F86ABC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Лист1!$E$6:$E$52</definedName>
    <definedName name="_xlnm.Print_Area" localSheetId="0">Лист1!$A$2:$J$62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2" i="1" l="1"/>
  <c r="H37" i="1" l="1"/>
  <c r="I37" i="1" s="1"/>
  <c r="J37" i="1" l="1"/>
  <c r="H21" i="1"/>
  <c r="I21" i="1" s="1"/>
  <c r="H22" i="1"/>
  <c r="H23" i="1"/>
  <c r="H24" i="1"/>
  <c r="I24" i="1" s="1"/>
  <c r="I23" i="1" l="1"/>
  <c r="J23" i="1" s="1"/>
  <c r="I22" i="1"/>
  <c r="J22" i="1" s="1"/>
  <c r="J24" i="1"/>
  <c r="J21" i="1"/>
  <c r="H41" i="1" l="1"/>
  <c r="I41" i="1" s="1"/>
  <c r="H42" i="1"/>
  <c r="I42" i="1" s="1"/>
  <c r="J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/>
  <c r="H6" i="1"/>
  <c r="I6" i="1"/>
  <c r="J6" i="1" s="1"/>
  <c r="H25" i="1"/>
  <c r="I25" i="1" s="1"/>
  <c r="H26" i="1"/>
  <c r="I26" i="1" s="1"/>
  <c r="J26" i="1" s="1"/>
  <c r="H27" i="1"/>
  <c r="I27" i="1" s="1"/>
  <c r="J27" i="1" s="1"/>
  <c r="H28" i="1"/>
  <c r="I28" i="1" s="1"/>
  <c r="H29" i="1"/>
  <c r="I29" i="1" s="1"/>
  <c r="H30" i="1"/>
  <c r="I30" i="1" s="1"/>
  <c r="J30" i="1" s="1"/>
  <c r="H31" i="1"/>
  <c r="I31" i="1" s="1"/>
  <c r="H32" i="1"/>
  <c r="I32" i="1" s="1"/>
  <c r="H33" i="1"/>
  <c r="I33" i="1" s="1"/>
  <c r="H34" i="1"/>
  <c r="I34" i="1" s="1"/>
  <c r="J34" i="1" s="1"/>
  <c r="H35" i="1"/>
  <c r="I35" i="1" s="1"/>
  <c r="J35" i="1" s="1"/>
  <c r="H36" i="1"/>
  <c r="I36" i="1" s="1"/>
  <c r="H38" i="1"/>
  <c r="I38" i="1" s="1"/>
  <c r="H39" i="1"/>
  <c r="I39" i="1" s="1"/>
  <c r="H40" i="1"/>
  <c r="I40" i="1" s="1"/>
  <c r="J51" i="1" l="1"/>
  <c r="J47" i="1"/>
  <c r="J46" i="1"/>
  <c r="J43" i="1"/>
  <c r="J50" i="1"/>
  <c r="J49" i="1"/>
  <c r="J45" i="1"/>
  <c r="J41" i="1"/>
  <c r="J48" i="1"/>
  <c r="J44" i="1"/>
  <c r="J39" i="1"/>
  <c r="J31" i="1"/>
  <c r="J38" i="1"/>
  <c r="J40" i="1"/>
  <c r="J33" i="1"/>
  <c r="J29" i="1"/>
  <c r="J25" i="1"/>
  <c r="J36" i="1"/>
  <c r="J32" i="1"/>
  <c r="J28" i="1"/>
  <c r="H13" i="1"/>
  <c r="H14" i="1"/>
  <c r="I14" i="1" s="1"/>
  <c r="H15" i="1"/>
  <c r="I15" i="1" s="1"/>
  <c r="H16" i="1"/>
  <c r="I16" i="1" s="1"/>
  <c r="J16" i="1" s="1"/>
  <c r="H17" i="1"/>
  <c r="I17" i="1" s="1"/>
  <c r="H18" i="1"/>
  <c r="I18" i="1" s="1"/>
  <c r="H19" i="1"/>
  <c r="H20" i="1"/>
  <c r="I20" i="1" s="1"/>
  <c r="H12" i="1"/>
  <c r="I12" i="1" s="1"/>
  <c r="J12" i="1" s="1"/>
  <c r="J20" i="1" l="1"/>
  <c r="I19" i="1"/>
  <c r="J19" i="1" s="1"/>
  <c r="J17" i="1"/>
  <c r="J15" i="1"/>
  <c r="I13" i="1"/>
  <c r="J13" i="1" s="1"/>
  <c r="J18" i="1"/>
  <c r="J14" i="1"/>
  <c r="H7" i="1"/>
  <c r="I7" i="1" s="1"/>
  <c r="H8" i="1"/>
  <c r="I8" i="1" s="1"/>
  <c r="H9" i="1"/>
  <c r="I9" i="1" s="1"/>
  <c r="H10" i="1"/>
  <c r="H11" i="1"/>
  <c r="H52" i="1" l="1"/>
  <c r="I11" i="1"/>
  <c r="J11" i="1" s="1"/>
  <c r="J8" i="1"/>
  <c r="J7" i="1"/>
  <c r="I10" i="1"/>
  <c r="J10" i="1" s="1"/>
  <c r="J9" i="1"/>
  <c r="J52" i="1" l="1"/>
  <c r="I52" i="1"/>
</calcChain>
</file>

<file path=xl/sharedStrings.xml><?xml version="1.0" encoding="utf-8"?>
<sst xmlns="http://schemas.openxmlformats.org/spreadsheetml/2006/main" count="157" uniqueCount="101">
  <si>
    <t>№
п/п</t>
  </si>
  <si>
    <t>Наименование</t>
  </si>
  <si>
    <t>Оборудование</t>
  </si>
  <si>
    <t>Ед. 
изм.</t>
  </si>
  <si>
    <t>Кол-во</t>
  </si>
  <si>
    <t>Итого:</t>
  </si>
  <si>
    <t>ПОДПИСИ СТОРОН</t>
  </si>
  <si>
    <t>Управляющий директор</t>
  </si>
  <si>
    <t>АО "Восточный Порт"</t>
  </si>
  <si>
    <t>___________В.Ю. Байбак</t>
  </si>
  <si>
    <t>шт.</t>
  </si>
  <si>
    <t>Артикул</t>
  </si>
  <si>
    <t>___________</t>
  </si>
  <si>
    <t>кг.</t>
  </si>
  <si>
    <t>Шкаф управленияШУ1, (ШхВхГ) 800х2200х600</t>
  </si>
  <si>
    <t>Шкаф управленияШУ2, (ШхВхГ) 800х2200х600</t>
  </si>
  <si>
    <t>Шкаф CB1, (ШхВхГ) 1200х1800х500</t>
  </si>
  <si>
    <t>Шкаф CB4, (ШхВхГ) 1200х2000х500</t>
  </si>
  <si>
    <t>627.2024.Р1-ВП-АТХ.Н1</t>
  </si>
  <si>
    <t>627.2024.Р1-ВП-АТХ.Н2</t>
  </si>
  <si>
    <t>627.2024.Р1-ВП-АТХ.Н3</t>
  </si>
  <si>
    <t>627.2024.Р1-ВП-АТХ.Н4</t>
  </si>
  <si>
    <t>SIMATIC TP1200 Comfort, панель оператора серии Comfort, Windows CE 6.0, 12-
дюймовый широкоэкранный TFT-дисплей, 12 Мб пользовательской памяти,</t>
  </si>
  <si>
    <t>Карта памяти SIMATIC HMI SD карта 2 Гб для панелей SIMATIC HMI серии
Comfort</t>
  </si>
  <si>
    <t>6AV2124-0MC01-0AX0</t>
  </si>
  <si>
    <t>6AV2181-8XP00-0AX0</t>
  </si>
  <si>
    <t>Болт с шестигранной головкой оцинкованный с полной резьбой М12, длина 40 мм</t>
  </si>
  <si>
    <t>Гайка шестигранная оцинкованная М12х1,75</t>
  </si>
  <si>
    <t>Шайба плоская оцинкованная 12 мм</t>
  </si>
  <si>
    <t>Шайба пружинная разрезная «гровер» оцинкованная 12 мм</t>
  </si>
  <si>
    <t>Болт с шестигранной головкой оцинкованный с полной резьбой М6, длина 20 мм</t>
  </si>
  <si>
    <t>Гайка шестигранная оцинкованная М6х1,0</t>
  </si>
  <si>
    <t>Шайба плоская оцинкованная 6 мм</t>
  </si>
  <si>
    <t>Шайба пружинная разрезная «гровер» оцинкованная 6 мм</t>
  </si>
  <si>
    <t>Саморез со шлицем «звёздочка» 5,5х13 мм</t>
  </si>
  <si>
    <t>DIN 933</t>
  </si>
  <si>
    <t>ГОСТ 5915-70</t>
  </si>
  <si>
    <t>ГОСТ 11371-78</t>
  </si>
  <si>
    <t>DIN 127</t>
  </si>
  <si>
    <t>ГОСТ 5915</t>
  </si>
  <si>
    <t>Кабель контрольный КВВГнг(А)-LS 7х0,75</t>
  </si>
  <si>
    <t>Кабель силовой ВВГнг (А)-LS 4х120</t>
  </si>
  <si>
    <t>Кабель силовой ВВГнг (А)-LS 4х10</t>
  </si>
  <si>
    <t>Кабель силовой ВВГнг (А)-LS 4х4</t>
  </si>
  <si>
    <t>Кабель силовой ВВГнг (А)-LS 4х2,5</t>
  </si>
  <si>
    <t>Кабель силовой ВВГнг (А)-LS 3х2,5</t>
  </si>
  <si>
    <t>Кабель контрольный КВВГнг(А)-LS 19х0,75</t>
  </si>
  <si>
    <t>Кабель контрольный КВВГнг(А)-LS 14х0,75</t>
  </si>
  <si>
    <t>Кабель контрольный КВВГнг(А)-LS 10х0,75</t>
  </si>
  <si>
    <t>Кабель контрольный КВВГнг(А)-LS 5х0,75</t>
  </si>
  <si>
    <t>Кабель контрольный КВВГнг(А)-LS 4х0,75</t>
  </si>
  <si>
    <t>Кабель контрольный МКЭШ 3х0,75</t>
  </si>
  <si>
    <t>Кабель стандартный экранированный PROFIBUS для быстрого монтажа (FC)</t>
  </si>
  <si>
    <t>Провод ПуГВ 1х95 жёлто-зелёный</t>
  </si>
  <si>
    <t>Провод ПуГВ 1х0,75 белый</t>
  </si>
  <si>
    <t>ТУ16.К71-310-2001</t>
  </si>
  <si>
    <t>ТУ 16.К19-15-2007</t>
  </si>
  <si>
    <t>ТУ 16-705.501-2010</t>
  </si>
  <si>
    <t>6XV1830-0EN50</t>
  </si>
  <si>
    <t>м.</t>
  </si>
  <si>
    <t>Хомут нейлоновый 3,6х150 (100 шт. в уп.) EKF Basic</t>
  </si>
  <si>
    <t>Герметик прокладок автомобильный Kerry, 85 г</t>
  </si>
  <si>
    <t>plc-c-3.6x150</t>
  </si>
  <si>
    <t>KR-145-3</t>
  </si>
  <si>
    <t>уп.</t>
  </si>
  <si>
    <t>Держатель маркировки проводника PATG 1/10</t>
  </si>
  <si>
    <t>Вставная табличка EMT (10x4)R</t>
  </si>
  <si>
    <t>Бирка квадратная У134 мягкая для маркировки силовых кабелей напряжением до
1000 В (100 шт. в уп.)</t>
  </si>
  <si>
    <t>Бирка треугольная У136 мягкая для маркировки контрольных кабелей (100 шт. в
уп.)</t>
  </si>
  <si>
    <t>Маркер перманентный чёрный</t>
  </si>
  <si>
    <t>Наконечник кабельный медный луженый</t>
  </si>
  <si>
    <t>Наконечник штифтовый медный луженный</t>
  </si>
  <si>
    <t>Наконечник штыревой втулочный НШвИ 0,75-12 (50 шт. в уп.)</t>
  </si>
  <si>
    <t>Лист стальной горячекатанный марки Ст3сп, толщиной 2 мм, 375х275 мм</t>
  </si>
  <si>
    <t>zeta11514</t>
  </si>
  <si>
    <t>zeta11517</t>
  </si>
  <si>
    <t>ТМЛ 95-12-15</t>
  </si>
  <si>
    <t>НШП 95-25</t>
  </si>
  <si>
    <t>ГОСТ 380-2005</t>
  </si>
  <si>
    <t>nhvi-0.75-12</t>
  </si>
  <si>
    <t>DIN-рейка перфорированная OMEGA 3F, 35х7,5 мм, длина 300 мм</t>
  </si>
  <si>
    <t>Клемма проходная</t>
  </si>
  <si>
    <t>Концевая крышка</t>
  </si>
  <si>
    <t>Концевой стопор</t>
  </si>
  <si>
    <t>02140R-RET3</t>
  </si>
  <si>
    <t>UT 2,5</t>
  </si>
  <si>
    <t>D-UT 2,5/10</t>
  </si>
  <si>
    <t>CLIPFIX 35</t>
  </si>
  <si>
    <t>Кабель симметричный КИПЭВ 4х2х0,60</t>
  </si>
  <si>
    <t>ТУ 16.К99-008-2001</t>
  </si>
  <si>
    <t>Цена без 
учета НДС, руб.</t>
  </si>
  <si>
    <t>Стоимость без 
учета НДС, руб.</t>
  </si>
  <si>
    <t>Сумма НДС 
по ставке 20%, руб.</t>
  </si>
  <si>
    <t>Стоимость всего 
с учетом НДС, руб.</t>
  </si>
  <si>
    <t>Приложение № 1 к Договору №________________ от ___.___.2025</t>
  </si>
  <si>
    <t xml:space="preserve">Спецификация на Поставку оборудования по объекту: «Реклаймер №2 инв.№430387. Модернизация системы управления реклаймером PLC Simatic S7, операторского интерфеса HMI (панель) и частотного электропривода механизма передвижения»								</t>
  </si>
  <si>
    <t>Страна 
происхождения товара</t>
  </si>
  <si>
    <t>Покупатель</t>
  </si>
  <si>
    <t>Всего к оплате:</t>
  </si>
  <si>
    <t>Поставщик</t>
  </si>
  <si>
    <t>Среднеарифметическая цена, руб./шт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</si>
</sst>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₽&quot;_-;\-* #,##0.00\ &quot;₽&quot;_-;_-* &quot;-&quot;??\ &quot;₽&quot;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44" fontId="4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4" fontId="4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44" fontId="4" fillId="0" borderId="0" xfId="0" applyNumberFormat="1" applyFont="1" applyFill="1"/>
    <xf numFmtId="0" fontId="4" fillId="0" borderId="0" xfId="0" applyFont="1" applyFill="1"/>
    <xf numFmtId="0" fontId="6" fillId="0" borderId="5" xfId="2" applyFont="1" applyFill="1" applyBorder="1" applyAlignment="1">
      <alignment horizontal="center" vertical="center" wrapText="1"/>
    </xf>
    <xf numFmtId="44" fontId="4" fillId="0" borderId="1" xfId="1" applyNumberFormat="1" applyFont="1" applyBorder="1" applyAlignment="1">
      <alignment horizontal="center" vertical="center"/>
    </xf>
    <xf numFmtId="44" fontId="4" fillId="0" borderId="1" xfId="1" applyNumberFormat="1" applyFont="1" applyFill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5" fillId="0" borderId="0" xfId="0" applyFont="1" applyBorder="1" applyAlignment="1">
      <alignment horizontal="right" vertical="center"/>
    </xf>
    <xf numFmtId="44" fontId="5" fillId="0" borderId="0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4" fillId="0" borderId="1" xfId="0" applyFont="1" applyBorder="1"/>
    <xf numFmtId="44" fontId="4" fillId="0" borderId="1" xfId="0" applyNumberFormat="1" applyFont="1" applyBorder="1"/>
    <xf numFmtId="2" fontId="4" fillId="0" borderId="1" xfId="0" applyNumberFormat="1" applyFont="1" applyBorder="1"/>
    <xf numFmtId="2" fontId="4" fillId="0" borderId="1" xfId="0" applyNumberFormat="1" applyFont="1" applyFill="1" applyBorder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left" vertical="center"/>
    </xf>
  </cellXfs>
  <cellStyles count="3">
    <cellStyle name="Денежный" xfId="1" builtinId="4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abSelected="1" zoomScaleNormal="100" zoomScaleSheetLayoutView="85" workbookViewId="0">
      <selection activeCell="D4" sqref="D4"/>
    </sheetView>
  </sheetViews>
  <sheetFormatPr defaultRowHeight="15" x14ac:dyDescent="0.25"/>
  <cols>
    <col min="1" max="1" width="6.5703125" style="1" customWidth="1"/>
    <col min="2" max="2" width="36.85546875" style="1" customWidth="1"/>
    <col min="3" max="3" width="22.42578125" style="1" customWidth="1"/>
    <col min="4" max="4" width="15.42578125" style="1" customWidth="1"/>
    <col min="5" max="5" width="7.140625" style="6" customWidth="1"/>
    <col min="6" max="6" width="5.42578125" style="6" customWidth="1"/>
    <col min="7" max="7" width="15.85546875" style="6" bestFit="1" customWidth="1"/>
    <col min="8" max="8" width="16.28515625" style="6" bestFit="1" customWidth="1"/>
    <col min="9" max="9" width="19.5703125" style="6" customWidth="1"/>
    <col min="10" max="10" width="19.140625" style="6" customWidth="1"/>
    <col min="11" max="11" width="18.28515625" style="1" customWidth="1"/>
    <col min="12" max="12" width="21.5703125" style="1" customWidth="1"/>
    <col min="13" max="16384" width="9.140625" style="1"/>
  </cols>
  <sheetData>
    <row r="1" spans="1:12" ht="22.5" customHeight="1" x14ac:dyDescent="0.25">
      <c r="J1" s="25" t="s">
        <v>94</v>
      </c>
    </row>
    <row r="2" spans="1:12" ht="57" customHeight="1" x14ac:dyDescent="0.25">
      <c r="A2" s="34" t="s">
        <v>95</v>
      </c>
      <c r="B2" s="35"/>
      <c r="C2" s="35"/>
      <c r="D2" s="35"/>
      <c r="E2" s="35"/>
      <c r="F2" s="35"/>
      <c r="G2" s="35"/>
      <c r="H2" s="35"/>
      <c r="I2" s="35"/>
      <c r="J2" s="35"/>
    </row>
    <row r="4" spans="1:12" ht="149.25" customHeight="1" x14ac:dyDescent="0.25">
      <c r="A4" s="2" t="s">
        <v>0</v>
      </c>
      <c r="B4" s="3" t="s">
        <v>1</v>
      </c>
      <c r="C4" s="13" t="s">
        <v>11</v>
      </c>
      <c r="D4" s="2" t="s">
        <v>96</v>
      </c>
      <c r="E4" s="2" t="s">
        <v>3</v>
      </c>
      <c r="F4" s="2" t="s">
        <v>4</v>
      </c>
      <c r="G4" s="2" t="s">
        <v>90</v>
      </c>
      <c r="H4" s="2" t="s">
        <v>91</v>
      </c>
      <c r="I4" s="2" t="s">
        <v>92</v>
      </c>
      <c r="J4" s="2" t="s">
        <v>93</v>
      </c>
      <c r="K4" s="28" t="s">
        <v>100</v>
      </c>
    </row>
    <row r="5" spans="1:12" x14ac:dyDescent="0.25">
      <c r="A5" s="36" t="s">
        <v>2</v>
      </c>
      <c r="B5" s="37"/>
      <c r="C5" s="37"/>
      <c r="D5" s="37"/>
      <c r="E5" s="37"/>
      <c r="F5" s="37"/>
      <c r="G5" s="37"/>
      <c r="H5" s="37"/>
      <c r="I5" s="37"/>
      <c r="J5" s="38"/>
      <c r="K5" s="29"/>
    </row>
    <row r="6" spans="1:12" ht="30" x14ac:dyDescent="0.25">
      <c r="A6" s="3">
        <v>1</v>
      </c>
      <c r="B6" s="7" t="s">
        <v>14</v>
      </c>
      <c r="C6" s="7" t="s">
        <v>18</v>
      </c>
      <c r="D6" s="4"/>
      <c r="E6" s="4" t="s">
        <v>10</v>
      </c>
      <c r="F6" s="5">
        <v>1</v>
      </c>
      <c r="G6" s="22">
        <v>0</v>
      </c>
      <c r="H6" s="22">
        <f>ROUND(G6*F6,2)</f>
        <v>0</v>
      </c>
      <c r="I6" s="22">
        <f>ROUND(H6*20/100,2)</f>
        <v>0</v>
      </c>
      <c r="J6" s="22">
        <f>ROUND(H6+I6,2)</f>
        <v>0</v>
      </c>
      <c r="K6" s="33">
        <v>3369243</v>
      </c>
      <c r="L6" s="14"/>
    </row>
    <row r="7" spans="1:12" ht="30" x14ac:dyDescent="0.25">
      <c r="A7" s="3">
        <v>2</v>
      </c>
      <c r="B7" s="7" t="s">
        <v>15</v>
      </c>
      <c r="C7" s="7" t="s">
        <v>19</v>
      </c>
      <c r="D7" s="4"/>
      <c r="E7" s="4" t="s">
        <v>10</v>
      </c>
      <c r="F7" s="5">
        <v>1</v>
      </c>
      <c r="G7" s="22">
        <v>0</v>
      </c>
      <c r="H7" s="22">
        <f t="shared" ref="H7:H12" si="0">ROUND(G7*F7,2)</f>
        <v>0</v>
      </c>
      <c r="I7" s="22">
        <f t="shared" ref="I7:I12" si="1">ROUND(H7*20/100,2)</f>
        <v>0</v>
      </c>
      <c r="J7" s="22">
        <f t="shared" ref="J7:J12" si="2">ROUND(H7+I7,2)</f>
        <v>0</v>
      </c>
      <c r="K7" s="31">
        <v>1795771</v>
      </c>
      <c r="L7" s="14"/>
    </row>
    <row r="8" spans="1:12" ht="30" x14ac:dyDescent="0.25">
      <c r="A8" s="3">
        <v>3</v>
      </c>
      <c r="B8" s="7" t="s">
        <v>16</v>
      </c>
      <c r="C8" s="7" t="s">
        <v>20</v>
      </c>
      <c r="D8" s="4"/>
      <c r="E8" s="4" t="s">
        <v>10</v>
      </c>
      <c r="F8" s="5">
        <v>1</v>
      </c>
      <c r="G8" s="22">
        <v>0</v>
      </c>
      <c r="H8" s="22">
        <f t="shared" si="0"/>
        <v>0</v>
      </c>
      <c r="I8" s="22">
        <f>ROUND(H8*20/100,2)</f>
        <v>0</v>
      </c>
      <c r="J8" s="22">
        <f t="shared" si="2"/>
        <v>0</v>
      </c>
      <c r="K8" s="31">
        <v>1061000</v>
      </c>
      <c r="L8" s="14"/>
    </row>
    <row r="9" spans="1:12" ht="30" x14ac:dyDescent="0.25">
      <c r="A9" s="3">
        <v>4</v>
      </c>
      <c r="B9" s="7" t="s">
        <v>17</v>
      </c>
      <c r="C9" s="7" t="s">
        <v>21</v>
      </c>
      <c r="D9" s="4"/>
      <c r="E9" s="4" t="s">
        <v>10</v>
      </c>
      <c r="F9" s="5">
        <v>1</v>
      </c>
      <c r="G9" s="22">
        <v>0</v>
      </c>
      <c r="H9" s="22">
        <f t="shared" si="0"/>
        <v>0</v>
      </c>
      <c r="I9" s="22">
        <f t="shared" si="1"/>
        <v>0</v>
      </c>
      <c r="J9" s="22">
        <f t="shared" si="2"/>
        <v>0</v>
      </c>
      <c r="K9" s="31">
        <v>1982294</v>
      </c>
      <c r="L9" s="14"/>
    </row>
    <row r="10" spans="1:12" ht="90" x14ac:dyDescent="0.25">
      <c r="A10" s="3">
        <v>5</v>
      </c>
      <c r="B10" s="7" t="s">
        <v>22</v>
      </c>
      <c r="C10" s="7" t="s">
        <v>24</v>
      </c>
      <c r="D10" s="4"/>
      <c r="E10" s="4" t="s">
        <v>10</v>
      </c>
      <c r="F10" s="5">
        <v>1</v>
      </c>
      <c r="G10" s="22">
        <v>0</v>
      </c>
      <c r="H10" s="22">
        <f t="shared" si="0"/>
        <v>0</v>
      </c>
      <c r="I10" s="22">
        <f t="shared" si="1"/>
        <v>0</v>
      </c>
      <c r="J10" s="22">
        <f t="shared" si="2"/>
        <v>0</v>
      </c>
      <c r="K10" s="31">
        <v>320324</v>
      </c>
      <c r="L10" s="14"/>
    </row>
    <row r="11" spans="1:12" ht="60" x14ac:dyDescent="0.25">
      <c r="A11" s="3">
        <v>6</v>
      </c>
      <c r="B11" s="7" t="s">
        <v>23</v>
      </c>
      <c r="C11" s="7" t="s">
        <v>25</v>
      </c>
      <c r="D11" s="4"/>
      <c r="E11" s="4" t="s">
        <v>10</v>
      </c>
      <c r="F11" s="5">
        <v>1</v>
      </c>
      <c r="G11" s="22">
        <v>0</v>
      </c>
      <c r="H11" s="22">
        <f t="shared" si="0"/>
        <v>0</v>
      </c>
      <c r="I11" s="22">
        <f t="shared" si="1"/>
        <v>0</v>
      </c>
      <c r="J11" s="22">
        <f t="shared" si="2"/>
        <v>0</v>
      </c>
      <c r="K11" s="31">
        <v>12000</v>
      </c>
      <c r="L11" s="14"/>
    </row>
    <row r="12" spans="1:12" ht="45" x14ac:dyDescent="0.25">
      <c r="A12" s="3">
        <v>7</v>
      </c>
      <c r="B12" s="7" t="s">
        <v>26</v>
      </c>
      <c r="C12" s="7" t="s">
        <v>35</v>
      </c>
      <c r="D12" s="4"/>
      <c r="E12" s="4" t="s">
        <v>10</v>
      </c>
      <c r="F12" s="5">
        <v>1</v>
      </c>
      <c r="G12" s="22">
        <v>0</v>
      </c>
      <c r="H12" s="22">
        <f t="shared" si="0"/>
        <v>0</v>
      </c>
      <c r="I12" s="22">
        <f t="shared" si="1"/>
        <v>0</v>
      </c>
      <c r="J12" s="22">
        <f t="shared" si="2"/>
        <v>0</v>
      </c>
      <c r="K12" s="31">
        <v>20</v>
      </c>
      <c r="L12" s="14"/>
    </row>
    <row r="13" spans="1:12" s="20" customFormat="1" ht="30" x14ac:dyDescent="0.25">
      <c r="A13" s="15">
        <v>8</v>
      </c>
      <c r="B13" s="16" t="s">
        <v>27</v>
      </c>
      <c r="C13" s="16" t="s">
        <v>36</v>
      </c>
      <c r="D13" s="4"/>
      <c r="E13" s="17" t="s">
        <v>10</v>
      </c>
      <c r="F13" s="18">
        <v>2</v>
      </c>
      <c r="G13" s="23">
        <v>0</v>
      </c>
      <c r="H13" s="23">
        <f t="shared" ref="H13:H20" si="3">ROUND(G13*F13,2)</f>
        <v>0</v>
      </c>
      <c r="I13" s="23">
        <f t="shared" ref="I13:I20" si="4">ROUND(H13*20/100,2)</f>
        <v>0</v>
      </c>
      <c r="J13" s="23">
        <f t="shared" ref="J13:J20" si="5">ROUND(H13+I13,2)</f>
        <v>0</v>
      </c>
      <c r="K13" s="32">
        <v>8</v>
      </c>
      <c r="L13" s="19"/>
    </row>
    <row r="14" spans="1:12" s="20" customFormat="1" x14ac:dyDescent="0.25">
      <c r="A14" s="15">
        <v>9</v>
      </c>
      <c r="B14" s="16" t="s">
        <v>28</v>
      </c>
      <c r="C14" s="16" t="s">
        <v>37</v>
      </c>
      <c r="D14" s="4"/>
      <c r="E14" s="17" t="s">
        <v>10</v>
      </c>
      <c r="F14" s="18">
        <v>2</v>
      </c>
      <c r="G14" s="23">
        <v>0</v>
      </c>
      <c r="H14" s="23">
        <f t="shared" si="3"/>
        <v>0</v>
      </c>
      <c r="I14" s="23">
        <f t="shared" si="4"/>
        <v>0</v>
      </c>
      <c r="J14" s="23">
        <f t="shared" si="5"/>
        <v>0</v>
      </c>
      <c r="K14" s="32">
        <v>4</v>
      </c>
      <c r="L14" s="19"/>
    </row>
    <row r="15" spans="1:12" s="20" customFormat="1" ht="30" x14ac:dyDescent="0.25">
      <c r="A15" s="15">
        <v>10</v>
      </c>
      <c r="B15" s="16" t="s">
        <v>29</v>
      </c>
      <c r="C15" s="16" t="s">
        <v>38</v>
      </c>
      <c r="D15" s="4"/>
      <c r="E15" s="17" t="s">
        <v>10</v>
      </c>
      <c r="F15" s="18">
        <v>1</v>
      </c>
      <c r="G15" s="23">
        <v>0</v>
      </c>
      <c r="H15" s="23">
        <f t="shared" si="3"/>
        <v>0</v>
      </c>
      <c r="I15" s="23">
        <f t="shared" si="4"/>
        <v>0</v>
      </c>
      <c r="J15" s="23">
        <f t="shared" si="5"/>
        <v>0</v>
      </c>
      <c r="K15" s="32">
        <v>5</v>
      </c>
      <c r="L15" s="19"/>
    </row>
    <row r="16" spans="1:12" s="20" customFormat="1" ht="45" x14ac:dyDescent="0.25">
      <c r="A16" s="15">
        <v>11</v>
      </c>
      <c r="B16" s="16" t="s">
        <v>30</v>
      </c>
      <c r="C16" s="16" t="s">
        <v>35</v>
      </c>
      <c r="D16" s="4"/>
      <c r="E16" s="17" t="s">
        <v>10</v>
      </c>
      <c r="F16" s="18">
        <v>12</v>
      </c>
      <c r="G16" s="23">
        <v>0</v>
      </c>
      <c r="H16" s="23">
        <f t="shared" si="3"/>
        <v>0</v>
      </c>
      <c r="I16" s="23">
        <f t="shared" si="4"/>
        <v>0</v>
      </c>
      <c r="J16" s="23">
        <f t="shared" si="5"/>
        <v>0</v>
      </c>
      <c r="K16" s="32">
        <v>5</v>
      </c>
      <c r="L16" s="19"/>
    </row>
    <row r="17" spans="1:12" s="20" customFormat="1" ht="30" x14ac:dyDescent="0.25">
      <c r="A17" s="15">
        <v>12</v>
      </c>
      <c r="B17" s="16" t="s">
        <v>31</v>
      </c>
      <c r="C17" s="16" t="s">
        <v>39</v>
      </c>
      <c r="D17" s="4"/>
      <c r="E17" s="17" t="s">
        <v>10</v>
      </c>
      <c r="F17" s="18">
        <v>12</v>
      </c>
      <c r="G17" s="23">
        <v>0</v>
      </c>
      <c r="H17" s="23">
        <f t="shared" si="3"/>
        <v>0</v>
      </c>
      <c r="I17" s="23">
        <f t="shared" si="4"/>
        <v>0</v>
      </c>
      <c r="J17" s="23">
        <f t="shared" si="5"/>
        <v>0</v>
      </c>
      <c r="K17" s="32">
        <v>14</v>
      </c>
      <c r="L17" s="19"/>
    </row>
    <row r="18" spans="1:12" s="20" customFormat="1" x14ac:dyDescent="0.25">
      <c r="A18" s="15">
        <v>13</v>
      </c>
      <c r="B18" s="16" t="s">
        <v>32</v>
      </c>
      <c r="C18" s="16" t="s">
        <v>37</v>
      </c>
      <c r="D18" s="4"/>
      <c r="E18" s="17" t="s">
        <v>10</v>
      </c>
      <c r="F18" s="18">
        <v>24</v>
      </c>
      <c r="G18" s="23">
        <v>0</v>
      </c>
      <c r="H18" s="23">
        <f t="shared" si="3"/>
        <v>0</v>
      </c>
      <c r="I18" s="23">
        <f t="shared" si="4"/>
        <v>0</v>
      </c>
      <c r="J18" s="23">
        <f t="shared" si="5"/>
        <v>0</v>
      </c>
      <c r="K18" s="32">
        <v>3</v>
      </c>
      <c r="L18" s="19"/>
    </row>
    <row r="19" spans="1:12" s="20" customFormat="1" ht="30" x14ac:dyDescent="0.25">
      <c r="A19" s="15">
        <v>14</v>
      </c>
      <c r="B19" s="16" t="s">
        <v>33</v>
      </c>
      <c r="C19" s="16" t="s">
        <v>38</v>
      </c>
      <c r="D19" s="4"/>
      <c r="E19" s="17" t="s">
        <v>10</v>
      </c>
      <c r="F19" s="18">
        <v>12</v>
      </c>
      <c r="G19" s="23">
        <v>0</v>
      </c>
      <c r="H19" s="23">
        <f t="shared" si="3"/>
        <v>0</v>
      </c>
      <c r="I19" s="23">
        <f t="shared" si="4"/>
        <v>0</v>
      </c>
      <c r="J19" s="23">
        <f t="shared" si="5"/>
        <v>0</v>
      </c>
      <c r="K19" s="32">
        <v>3</v>
      </c>
      <c r="L19" s="19"/>
    </row>
    <row r="20" spans="1:12" s="20" customFormat="1" ht="30" x14ac:dyDescent="0.25">
      <c r="A20" s="15">
        <v>15</v>
      </c>
      <c r="B20" s="16" t="s">
        <v>34</v>
      </c>
      <c r="C20" s="16"/>
      <c r="D20" s="4"/>
      <c r="E20" s="17" t="s">
        <v>10</v>
      </c>
      <c r="F20" s="18">
        <v>2</v>
      </c>
      <c r="G20" s="23">
        <v>0</v>
      </c>
      <c r="H20" s="23">
        <f t="shared" si="3"/>
        <v>0</v>
      </c>
      <c r="I20" s="23">
        <f t="shared" si="4"/>
        <v>0</v>
      </c>
      <c r="J20" s="23">
        <f t="shared" si="5"/>
        <v>0</v>
      </c>
      <c r="K20" s="32">
        <v>25</v>
      </c>
      <c r="L20" s="19"/>
    </row>
    <row r="21" spans="1:12" s="20" customFormat="1" ht="30" x14ac:dyDescent="0.25">
      <c r="A21" s="15">
        <v>16</v>
      </c>
      <c r="B21" s="16" t="s">
        <v>80</v>
      </c>
      <c r="C21" s="16" t="s">
        <v>84</v>
      </c>
      <c r="D21" s="4"/>
      <c r="E21" s="17" t="s">
        <v>10</v>
      </c>
      <c r="F21" s="18">
        <v>1</v>
      </c>
      <c r="G21" s="23">
        <v>0</v>
      </c>
      <c r="H21" s="23">
        <f t="shared" ref="H21:H24" si="6">ROUND(G21*F21,2)</f>
        <v>0</v>
      </c>
      <c r="I21" s="23">
        <f t="shared" ref="I21:I24" si="7">ROUND(H21*20/100,2)</f>
        <v>0</v>
      </c>
      <c r="J21" s="23">
        <f t="shared" ref="J21:J24" si="8">ROUND(H21+I21,2)</f>
        <v>0</v>
      </c>
      <c r="K21" s="32">
        <v>160</v>
      </c>
      <c r="L21" s="19"/>
    </row>
    <row r="22" spans="1:12" s="20" customFormat="1" x14ac:dyDescent="0.25">
      <c r="A22" s="15">
        <v>17</v>
      </c>
      <c r="B22" s="16" t="s">
        <v>81</v>
      </c>
      <c r="C22" s="16" t="s">
        <v>85</v>
      </c>
      <c r="D22" s="4"/>
      <c r="E22" s="17" t="s">
        <v>10</v>
      </c>
      <c r="F22" s="18">
        <v>7</v>
      </c>
      <c r="G22" s="23">
        <v>0</v>
      </c>
      <c r="H22" s="23">
        <f t="shared" si="6"/>
        <v>0</v>
      </c>
      <c r="I22" s="23">
        <f t="shared" si="7"/>
        <v>0</v>
      </c>
      <c r="J22" s="23">
        <f t="shared" si="8"/>
        <v>0</v>
      </c>
      <c r="K22" s="32">
        <v>80</v>
      </c>
      <c r="L22" s="19"/>
    </row>
    <row r="23" spans="1:12" s="20" customFormat="1" x14ac:dyDescent="0.25">
      <c r="A23" s="15">
        <v>18</v>
      </c>
      <c r="B23" s="16" t="s">
        <v>82</v>
      </c>
      <c r="C23" s="16" t="s">
        <v>86</v>
      </c>
      <c r="D23" s="4"/>
      <c r="E23" s="17" t="s">
        <v>10</v>
      </c>
      <c r="F23" s="18">
        <v>1</v>
      </c>
      <c r="G23" s="23">
        <v>0</v>
      </c>
      <c r="H23" s="23">
        <f t="shared" si="6"/>
        <v>0</v>
      </c>
      <c r="I23" s="23">
        <f t="shared" si="7"/>
        <v>0</v>
      </c>
      <c r="J23" s="23">
        <f t="shared" si="8"/>
        <v>0</v>
      </c>
      <c r="K23" s="32">
        <v>45</v>
      </c>
      <c r="L23" s="19"/>
    </row>
    <row r="24" spans="1:12" s="20" customFormat="1" x14ac:dyDescent="0.25">
      <c r="A24" s="15">
        <v>19</v>
      </c>
      <c r="B24" s="16" t="s">
        <v>83</v>
      </c>
      <c r="C24" s="16" t="s">
        <v>87</v>
      </c>
      <c r="D24" s="4"/>
      <c r="E24" s="17" t="s">
        <v>10</v>
      </c>
      <c r="F24" s="18">
        <v>2</v>
      </c>
      <c r="G24" s="23">
        <v>0</v>
      </c>
      <c r="H24" s="23">
        <f t="shared" si="6"/>
        <v>0</v>
      </c>
      <c r="I24" s="23">
        <f t="shared" si="7"/>
        <v>0</v>
      </c>
      <c r="J24" s="23">
        <f t="shared" si="8"/>
        <v>0</v>
      </c>
      <c r="K24" s="32">
        <v>425</v>
      </c>
      <c r="L24" s="19"/>
    </row>
    <row r="25" spans="1:12" s="20" customFormat="1" x14ac:dyDescent="0.25">
      <c r="A25" s="15">
        <v>20</v>
      </c>
      <c r="B25" s="16" t="s">
        <v>41</v>
      </c>
      <c r="C25" s="16" t="s">
        <v>55</v>
      </c>
      <c r="D25" s="4"/>
      <c r="E25" s="17" t="s">
        <v>59</v>
      </c>
      <c r="F25" s="18">
        <v>32</v>
      </c>
      <c r="G25" s="23">
        <v>0</v>
      </c>
      <c r="H25" s="23">
        <f t="shared" ref="H25:H40" si="9">ROUND(G25*F25,2)</f>
        <v>0</v>
      </c>
      <c r="I25" s="23">
        <f t="shared" ref="I25:I40" si="10">ROUND(H25*20/100,2)</f>
        <v>0</v>
      </c>
      <c r="J25" s="23">
        <f t="shared" ref="J25:J40" si="11">ROUND(H25+I25,2)</f>
        <v>0</v>
      </c>
      <c r="K25" s="32">
        <v>8500</v>
      </c>
      <c r="L25" s="19"/>
    </row>
    <row r="26" spans="1:12" s="20" customFormat="1" x14ac:dyDescent="0.25">
      <c r="A26" s="15">
        <v>21</v>
      </c>
      <c r="B26" s="16" t="s">
        <v>42</v>
      </c>
      <c r="C26" s="16" t="s">
        <v>55</v>
      </c>
      <c r="D26" s="4"/>
      <c r="E26" s="17" t="s">
        <v>59</v>
      </c>
      <c r="F26" s="18">
        <v>10</v>
      </c>
      <c r="G26" s="23">
        <v>0</v>
      </c>
      <c r="H26" s="23">
        <f t="shared" si="9"/>
        <v>0</v>
      </c>
      <c r="I26" s="23">
        <f t="shared" si="10"/>
        <v>0</v>
      </c>
      <c r="J26" s="23">
        <f t="shared" si="11"/>
        <v>0</v>
      </c>
      <c r="K26" s="32">
        <v>800</v>
      </c>
      <c r="L26" s="19"/>
    </row>
    <row r="27" spans="1:12" s="20" customFormat="1" x14ac:dyDescent="0.25">
      <c r="A27" s="15">
        <v>22</v>
      </c>
      <c r="B27" s="16" t="s">
        <v>43</v>
      </c>
      <c r="C27" s="16" t="s">
        <v>55</v>
      </c>
      <c r="D27" s="4"/>
      <c r="E27" s="17" t="s">
        <v>59</v>
      </c>
      <c r="F27" s="18">
        <v>16</v>
      </c>
      <c r="G27" s="23">
        <v>0</v>
      </c>
      <c r="H27" s="23">
        <f t="shared" si="9"/>
        <v>0</v>
      </c>
      <c r="I27" s="23">
        <f t="shared" si="10"/>
        <v>0</v>
      </c>
      <c r="J27" s="23">
        <f t="shared" si="11"/>
        <v>0</v>
      </c>
      <c r="K27" s="32">
        <v>350</v>
      </c>
      <c r="L27" s="19"/>
    </row>
    <row r="28" spans="1:12" s="20" customFormat="1" x14ac:dyDescent="0.25">
      <c r="A28" s="15">
        <v>23</v>
      </c>
      <c r="B28" s="16" t="s">
        <v>44</v>
      </c>
      <c r="C28" s="16" t="s">
        <v>55</v>
      </c>
      <c r="D28" s="4"/>
      <c r="E28" s="17" t="s">
        <v>59</v>
      </c>
      <c r="F28" s="18">
        <v>20</v>
      </c>
      <c r="G28" s="23">
        <v>0</v>
      </c>
      <c r="H28" s="23">
        <f t="shared" si="9"/>
        <v>0</v>
      </c>
      <c r="I28" s="23">
        <f t="shared" si="10"/>
        <v>0</v>
      </c>
      <c r="J28" s="23">
        <f t="shared" si="11"/>
        <v>0</v>
      </c>
      <c r="K28" s="32">
        <v>182</v>
      </c>
      <c r="L28" s="19"/>
    </row>
    <row r="29" spans="1:12" s="20" customFormat="1" x14ac:dyDescent="0.25">
      <c r="A29" s="15">
        <v>24</v>
      </c>
      <c r="B29" s="16" t="s">
        <v>45</v>
      </c>
      <c r="C29" s="16" t="s">
        <v>55</v>
      </c>
      <c r="D29" s="4"/>
      <c r="E29" s="17" t="s">
        <v>59</v>
      </c>
      <c r="F29" s="18">
        <v>34</v>
      </c>
      <c r="G29" s="23">
        <v>0</v>
      </c>
      <c r="H29" s="23">
        <f t="shared" si="9"/>
        <v>0</v>
      </c>
      <c r="I29" s="23">
        <f t="shared" si="10"/>
        <v>0</v>
      </c>
      <c r="J29" s="23">
        <f t="shared" si="11"/>
        <v>0</v>
      </c>
      <c r="K29" s="32">
        <v>165</v>
      </c>
      <c r="L29" s="19"/>
    </row>
    <row r="30" spans="1:12" s="20" customFormat="1" ht="30" x14ac:dyDescent="0.25">
      <c r="A30" s="15">
        <v>25</v>
      </c>
      <c r="B30" s="16" t="s">
        <v>46</v>
      </c>
      <c r="C30" s="16" t="s">
        <v>55</v>
      </c>
      <c r="D30" s="4"/>
      <c r="E30" s="17" t="s">
        <v>59</v>
      </c>
      <c r="F30" s="18">
        <v>26</v>
      </c>
      <c r="G30" s="23">
        <v>0</v>
      </c>
      <c r="H30" s="23">
        <f t="shared" si="9"/>
        <v>0</v>
      </c>
      <c r="I30" s="23">
        <f t="shared" si="10"/>
        <v>0</v>
      </c>
      <c r="J30" s="23">
        <f t="shared" si="11"/>
        <v>0</v>
      </c>
      <c r="K30" s="32">
        <v>454</v>
      </c>
      <c r="L30" s="19"/>
    </row>
    <row r="31" spans="1:12" s="20" customFormat="1" ht="30" x14ac:dyDescent="0.25">
      <c r="A31" s="15">
        <v>26</v>
      </c>
      <c r="B31" s="16" t="s">
        <v>47</v>
      </c>
      <c r="C31" s="16" t="s">
        <v>55</v>
      </c>
      <c r="D31" s="4"/>
      <c r="E31" s="17" t="s">
        <v>59</v>
      </c>
      <c r="F31" s="18">
        <v>16</v>
      </c>
      <c r="G31" s="23">
        <v>0</v>
      </c>
      <c r="H31" s="23">
        <f t="shared" si="9"/>
        <v>0</v>
      </c>
      <c r="I31" s="23">
        <f t="shared" si="10"/>
        <v>0</v>
      </c>
      <c r="J31" s="23">
        <f t="shared" si="11"/>
        <v>0</v>
      </c>
      <c r="K31" s="32">
        <v>220</v>
      </c>
      <c r="L31" s="19"/>
    </row>
    <row r="32" spans="1:12" s="20" customFormat="1" ht="30" x14ac:dyDescent="0.25">
      <c r="A32" s="15">
        <v>27</v>
      </c>
      <c r="B32" s="16" t="s">
        <v>48</v>
      </c>
      <c r="C32" s="16" t="s">
        <v>55</v>
      </c>
      <c r="D32" s="4"/>
      <c r="E32" s="17" t="s">
        <v>59</v>
      </c>
      <c r="F32" s="18">
        <v>18</v>
      </c>
      <c r="G32" s="23">
        <v>0</v>
      </c>
      <c r="H32" s="23">
        <f t="shared" si="9"/>
        <v>0</v>
      </c>
      <c r="I32" s="23">
        <f t="shared" si="10"/>
        <v>0</v>
      </c>
      <c r="J32" s="23">
        <f t="shared" si="11"/>
        <v>0</v>
      </c>
      <c r="K32" s="32">
        <v>143</v>
      </c>
      <c r="L32" s="19"/>
    </row>
    <row r="33" spans="1:12" s="20" customFormat="1" ht="30" x14ac:dyDescent="0.25">
      <c r="A33" s="15">
        <v>28</v>
      </c>
      <c r="B33" s="16" t="s">
        <v>40</v>
      </c>
      <c r="C33" s="16" t="s">
        <v>55</v>
      </c>
      <c r="D33" s="4"/>
      <c r="E33" s="17" t="s">
        <v>59</v>
      </c>
      <c r="F33" s="18">
        <v>32</v>
      </c>
      <c r="G33" s="23">
        <v>0</v>
      </c>
      <c r="H33" s="23">
        <f t="shared" si="9"/>
        <v>0</v>
      </c>
      <c r="I33" s="23">
        <f t="shared" si="10"/>
        <v>0</v>
      </c>
      <c r="J33" s="23">
        <f t="shared" si="11"/>
        <v>0</v>
      </c>
      <c r="K33" s="32">
        <v>102</v>
      </c>
      <c r="L33" s="19"/>
    </row>
    <row r="34" spans="1:12" s="20" customFormat="1" ht="30" x14ac:dyDescent="0.25">
      <c r="A34" s="15">
        <v>29</v>
      </c>
      <c r="B34" s="16" t="s">
        <v>49</v>
      </c>
      <c r="C34" s="16" t="s">
        <v>55</v>
      </c>
      <c r="D34" s="4"/>
      <c r="E34" s="17" t="s">
        <v>59</v>
      </c>
      <c r="F34" s="18">
        <v>30</v>
      </c>
      <c r="G34" s="23">
        <v>0</v>
      </c>
      <c r="H34" s="23">
        <f t="shared" si="9"/>
        <v>0</v>
      </c>
      <c r="I34" s="23">
        <f t="shared" si="10"/>
        <v>0</v>
      </c>
      <c r="J34" s="23">
        <f t="shared" si="11"/>
        <v>0</v>
      </c>
      <c r="K34" s="32">
        <v>83</v>
      </c>
      <c r="L34" s="19"/>
    </row>
    <row r="35" spans="1:12" s="20" customFormat="1" ht="30" x14ac:dyDescent="0.25">
      <c r="A35" s="15">
        <v>30</v>
      </c>
      <c r="B35" s="16" t="s">
        <v>50</v>
      </c>
      <c r="C35" s="16" t="s">
        <v>55</v>
      </c>
      <c r="D35" s="4"/>
      <c r="E35" s="17" t="s">
        <v>59</v>
      </c>
      <c r="F35" s="18">
        <v>33</v>
      </c>
      <c r="G35" s="23">
        <v>0</v>
      </c>
      <c r="H35" s="23">
        <f t="shared" si="9"/>
        <v>0</v>
      </c>
      <c r="I35" s="23">
        <f t="shared" si="10"/>
        <v>0</v>
      </c>
      <c r="J35" s="23">
        <f t="shared" si="11"/>
        <v>0</v>
      </c>
      <c r="K35" s="32">
        <v>60.28</v>
      </c>
      <c r="L35" s="19"/>
    </row>
    <row r="36" spans="1:12" s="20" customFormat="1" x14ac:dyDescent="0.25">
      <c r="A36" s="15">
        <v>31</v>
      </c>
      <c r="B36" s="16" t="s">
        <v>51</v>
      </c>
      <c r="C36" s="16" t="s">
        <v>56</v>
      </c>
      <c r="D36" s="4"/>
      <c r="E36" s="17" t="s">
        <v>59</v>
      </c>
      <c r="F36" s="18">
        <v>14</v>
      </c>
      <c r="G36" s="23">
        <v>0</v>
      </c>
      <c r="H36" s="23">
        <f t="shared" si="9"/>
        <v>0</v>
      </c>
      <c r="I36" s="23">
        <f t="shared" si="10"/>
        <v>0</v>
      </c>
      <c r="J36" s="23">
        <f t="shared" si="11"/>
        <v>0</v>
      </c>
      <c r="K36" s="32">
        <v>91.71</v>
      </c>
      <c r="L36" s="19"/>
    </row>
    <row r="37" spans="1:12" s="20" customFormat="1" ht="30" x14ac:dyDescent="0.25">
      <c r="A37" s="15">
        <v>32</v>
      </c>
      <c r="B37" s="16" t="s">
        <v>88</v>
      </c>
      <c r="C37" s="16" t="s">
        <v>89</v>
      </c>
      <c r="D37" s="4"/>
      <c r="E37" s="17" t="s">
        <v>59</v>
      </c>
      <c r="F37" s="18">
        <v>40</v>
      </c>
      <c r="G37" s="23">
        <v>0</v>
      </c>
      <c r="H37" s="23">
        <f t="shared" ref="H37" si="12">ROUND(G37*F37,2)</f>
        <v>0</v>
      </c>
      <c r="I37" s="23">
        <f t="shared" ref="I37" si="13">ROUND(H37*20/100,2)</f>
        <v>0</v>
      </c>
      <c r="J37" s="23">
        <f t="shared" ref="J37" si="14">ROUND(H37+I37,2)</f>
        <v>0</v>
      </c>
      <c r="K37" s="32">
        <v>8500</v>
      </c>
      <c r="L37" s="19"/>
    </row>
    <row r="38" spans="1:12" s="20" customFormat="1" ht="45" x14ac:dyDescent="0.25">
      <c r="A38" s="15">
        <v>33</v>
      </c>
      <c r="B38" s="16" t="s">
        <v>52</v>
      </c>
      <c r="C38" s="16" t="s">
        <v>58</v>
      </c>
      <c r="D38" s="4"/>
      <c r="E38" s="17" t="s">
        <v>59</v>
      </c>
      <c r="F38" s="18">
        <v>8</v>
      </c>
      <c r="G38" s="23">
        <v>0</v>
      </c>
      <c r="H38" s="23">
        <f t="shared" si="9"/>
        <v>0</v>
      </c>
      <c r="I38" s="23">
        <f t="shared" si="10"/>
        <v>0</v>
      </c>
      <c r="J38" s="23">
        <f t="shared" si="11"/>
        <v>0</v>
      </c>
      <c r="K38" s="32">
        <v>10500</v>
      </c>
      <c r="L38" s="19"/>
    </row>
    <row r="39" spans="1:12" s="20" customFormat="1" x14ac:dyDescent="0.25">
      <c r="A39" s="15">
        <v>34</v>
      </c>
      <c r="B39" s="16" t="s">
        <v>53</v>
      </c>
      <c r="C39" s="16" t="s">
        <v>57</v>
      </c>
      <c r="D39" s="4"/>
      <c r="E39" s="17" t="s">
        <v>59</v>
      </c>
      <c r="F39" s="18">
        <v>2</v>
      </c>
      <c r="G39" s="23">
        <v>0</v>
      </c>
      <c r="H39" s="23">
        <f t="shared" si="9"/>
        <v>0</v>
      </c>
      <c r="I39" s="23">
        <f t="shared" si="10"/>
        <v>0</v>
      </c>
      <c r="J39" s="23">
        <f t="shared" si="11"/>
        <v>0</v>
      </c>
      <c r="K39" s="32">
        <v>1512.5</v>
      </c>
      <c r="L39" s="19"/>
    </row>
    <row r="40" spans="1:12" s="20" customFormat="1" x14ac:dyDescent="0.25">
      <c r="A40" s="15">
        <v>35</v>
      </c>
      <c r="B40" s="16" t="s">
        <v>54</v>
      </c>
      <c r="C40" s="16" t="s">
        <v>57</v>
      </c>
      <c r="D40" s="4"/>
      <c r="E40" s="17" t="s">
        <v>59</v>
      </c>
      <c r="F40" s="18">
        <v>24</v>
      </c>
      <c r="G40" s="23">
        <v>0</v>
      </c>
      <c r="H40" s="23">
        <f t="shared" si="9"/>
        <v>0</v>
      </c>
      <c r="I40" s="23">
        <f t="shared" si="10"/>
        <v>0</v>
      </c>
      <c r="J40" s="23">
        <f t="shared" si="11"/>
        <v>0</v>
      </c>
      <c r="K40" s="32">
        <v>13.75</v>
      </c>
      <c r="L40" s="19"/>
    </row>
    <row r="41" spans="1:12" s="20" customFormat="1" ht="30" x14ac:dyDescent="0.25">
      <c r="A41" s="15">
        <v>36</v>
      </c>
      <c r="B41" s="16" t="s">
        <v>60</v>
      </c>
      <c r="C41" s="16" t="s">
        <v>62</v>
      </c>
      <c r="D41" s="4"/>
      <c r="E41" s="17" t="s">
        <v>64</v>
      </c>
      <c r="F41" s="18">
        <v>3</v>
      </c>
      <c r="G41" s="23">
        <v>0</v>
      </c>
      <c r="H41" s="23">
        <f t="shared" ref="H41:H51" si="15">ROUND(G41*F41,2)</f>
        <v>0</v>
      </c>
      <c r="I41" s="23">
        <f t="shared" ref="I41:I51" si="16">ROUND(H41*20/100,2)</f>
        <v>0</v>
      </c>
      <c r="J41" s="23">
        <f t="shared" ref="J41:J51" si="17">ROUND(H41+I41,2)</f>
        <v>0</v>
      </c>
      <c r="K41" s="32">
        <v>126.5</v>
      </c>
      <c r="L41" s="19"/>
    </row>
    <row r="42" spans="1:12" s="20" customFormat="1" ht="30" x14ac:dyDescent="0.25">
      <c r="A42" s="15">
        <v>37</v>
      </c>
      <c r="B42" s="16" t="s">
        <v>61</v>
      </c>
      <c r="C42" s="16" t="s">
        <v>63</v>
      </c>
      <c r="D42" s="4"/>
      <c r="E42" s="17" t="s">
        <v>10</v>
      </c>
      <c r="F42" s="18">
        <v>1</v>
      </c>
      <c r="G42" s="23">
        <v>0</v>
      </c>
      <c r="H42" s="23">
        <f t="shared" si="15"/>
        <v>0</v>
      </c>
      <c r="I42" s="23">
        <f t="shared" si="16"/>
        <v>0</v>
      </c>
      <c r="J42" s="23">
        <f t="shared" si="17"/>
        <v>0</v>
      </c>
      <c r="K42" s="32">
        <v>242</v>
      </c>
      <c r="L42" s="19"/>
    </row>
    <row r="43" spans="1:12" s="20" customFormat="1" ht="30" x14ac:dyDescent="0.25">
      <c r="A43" s="15">
        <v>38</v>
      </c>
      <c r="B43" s="16" t="s">
        <v>65</v>
      </c>
      <c r="C43" s="16">
        <v>1013805</v>
      </c>
      <c r="D43" s="4"/>
      <c r="E43" s="17" t="s">
        <v>10</v>
      </c>
      <c r="F43" s="18">
        <v>500</v>
      </c>
      <c r="G43" s="23">
        <v>0</v>
      </c>
      <c r="H43" s="23">
        <f t="shared" si="15"/>
        <v>0</v>
      </c>
      <c r="I43" s="23">
        <f t="shared" si="16"/>
        <v>0</v>
      </c>
      <c r="J43" s="23">
        <f t="shared" si="17"/>
        <v>0</v>
      </c>
      <c r="K43" s="32">
        <v>2</v>
      </c>
      <c r="L43" s="19"/>
    </row>
    <row r="44" spans="1:12" s="20" customFormat="1" x14ac:dyDescent="0.25">
      <c r="A44" s="15">
        <v>39</v>
      </c>
      <c r="B44" s="16" t="s">
        <v>66</v>
      </c>
      <c r="C44" s="16">
        <v>816235</v>
      </c>
      <c r="D44" s="4"/>
      <c r="E44" s="17" t="s">
        <v>10</v>
      </c>
      <c r="F44" s="18">
        <v>500</v>
      </c>
      <c r="G44" s="23">
        <v>0</v>
      </c>
      <c r="H44" s="23">
        <f t="shared" si="15"/>
        <v>0</v>
      </c>
      <c r="I44" s="23">
        <f t="shared" si="16"/>
        <v>0</v>
      </c>
      <c r="J44" s="23">
        <f t="shared" si="17"/>
        <v>0</v>
      </c>
      <c r="K44" s="32">
        <v>2</v>
      </c>
      <c r="L44" s="19"/>
    </row>
    <row r="45" spans="1:12" s="20" customFormat="1" ht="60" x14ac:dyDescent="0.25">
      <c r="A45" s="15">
        <v>40</v>
      </c>
      <c r="B45" s="16" t="s">
        <v>67</v>
      </c>
      <c r="C45" s="16" t="s">
        <v>74</v>
      </c>
      <c r="D45" s="4"/>
      <c r="E45" s="17" t="s">
        <v>10</v>
      </c>
      <c r="F45" s="18">
        <v>1</v>
      </c>
      <c r="G45" s="23">
        <v>0</v>
      </c>
      <c r="H45" s="23">
        <f t="shared" si="15"/>
        <v>0</v>
      </c>
      <c r="I45" s="23">
        <f t="shared" si="16"/>
        <v>0</v>
      </c>
      <c r="J45" s="23">
        <f t="shared" si="17"/>
        <v>0</v>
      </c>
      <c r="K45" s="32">
        <v>328.9</v>
      </c>
      <c r="L45" s="19"/>
    </row>
    <row r="46" spans="1:12" s="20" customFormat="1" ht="60" x14ac:dyDescent="0.25">
      <c r="A46" s="15">
        <v>41</v>
      </c>
      <c r="B46" s="16" t="s">
        <v>68</v>
      </c>
      <c r="C46" s="16" t="s">
        <v>75</v>
      </c>
      <c r="D46" s="4"/>
      <c r="E46" s="17" t="s">
        <v>10</v>
      </c>
      <c r="F46" s="18">
        <v>1</v>
      </c>
      <c r="G46" s="23">
        <v>0</v>
      </c>
      <c r="H46" s="23">
        <f t="shared" si="15"/>
        <v>0</v>
      </c>
      <c r="I46" s="23">
        <f t="shared" si="16"/>
        <v>0</v>
      </c>
      <c r="J46" s="23">
        <f t="shared" si="17"/>
        <v>0</v>
      </c>
      <c r="K46" s="32">
        <v>286</v>
      </c>
      <c r="L46" s="19"/>
    </row>
    <row r="47" spans="1:12" s="20" customFormat="1" x14ac:dyDescent="0.25">
      <c r="A47" s="15">
        <v>42</v>
      </c>
      <c r="B47" s="16" t="s">
        <v>69</v>
      </c>
      <c r="C47" s="16">
        <v>833315212</v>
      </c>
      <c r="D47" s="4"/>
      <c r="E47" s="17" t="s">
        <v>10</v>
      </c>
      <c r="F47" s="18">
        <v>2</v>
      </c>
      <c r="G47" s="23">
        <v>0</v>
      </c>
      <c r="H47" s="23">
        <f t="shared" si="15"/>
        <v>0</v>
      </c>
      <c r="I47" s="23">
        <f t="shared" si="16"/>
        <v>0</v>
      </c>
      <c r="J47" s="23">
        <f t="shared" si="17"/>
        <v>0</v>
      </c>
      <c r="K47" s="32">
        <v>430</v>
      </c>
      <c r="L47" s="19"/>
    </row>
    <row r="48" spans="1:12" s="20" customFormat="1" ht="30" x14ac:dyDescent="0.25">
      <c r="A48" s="15">
        <v>43</v>
      </c>
      <c r="B48" s="16" t="s">
        <v>70</v>
      </c>
      <c r="C48" s="16" t="s">
        <v>76</v>
      </c>
      <c r="D48" s="4"/>
      <c r="E48" s="17" t="s">
        <v>10</v>
      </c>
      <c r="F48" s="18">
        <v>1</v>
      </c>
      <c r="G48" s="23">
        <v>0</v>
      </c>
      <c r="H48" s="23">
        <f t="shared" si="15"/>
        <v>0</v>
      </c>
      <c r="I48" s="23">
        <f t="shared" si="16"/>
        <v>0</v>
      </c>
      <c r="J48" s="23">
        <f t="shared" si="17"/>
        <v>0</v>
      </c>
      <c r="K48" s="32">
        <v>132.13999999999999</v>
      </c>
      <c r="L48" s="19"/>
    </row>
    <row r="49" spans="1:12" s="20" customFormat="1" ht="30" x14ac:dyDescent="0.25">
      <c r="A49" s="15">
        <v>44</v>
      </c>
      <c r="B49" s="16" t="s">
        <v>71</v>
      </c>
      <c r="C49" s="16" t="s">
        <v>77</v>
      </c>
      <c r="D49" s="4"/>
      <c r="E49" s="17" t="s">
        <v>10</v>
      </c>
      <c r="F49" s="18">
        <v>1</v>
      </c>
      <c r="G49" s="23">
        <v>0</v>
      </c>
      <c r="H49" s="23">
        <f t="shared" si="15"/>
        <v>0</v>
      </c>
      <c r="I49" s="23">
        <f t="shared" si="16"/>
        <v>0</v>
      </c>
      <c r="J49" s="23">
        <f t="shared" si="17"/>
        <v>0</v>
      </c>
      <c r="K49" s="32">
        <v>384</v>
      </c>
      <c r="L49" s="19"/>
    </row>
    <row r="50" spans="1:12" s="20" customFormat="1" ht="30" x14ac:dyDescent="0.25">
      <c r="A50" s="15">
        <v>45</v>
      </c>
      <c r="B50" s="16" t="s">
        <v>72</v>
      </c>
      <c r="C50" s="16" t="s">
        <v>79</v>
      </c>
      <c r="D50" s="4"/>
      <c r="E50" s="17" t="s">
        <v>64</v>
      </c>
      <c r="F50" s="18">
        <v>1</v>
      </c>
      <c r="G50" s="23">
        <v>0</v>
      </c>
      <c r="H50" s="23">
        <f t="shared" si="15"/>
        <v>0</v>
      </c>
      <c r="I50" s="23">
        <f t="shared" si="16"/>
        <v>0</v>
      </c>
      <c r="J50" s="23">
        <f t="shared" si="17"/>
        <v>0</v>
      </c>
      <c r="K50" s="32">
        <v>46.76</v>
      </c>
      <c r="L50" s="19"/>
    </row>
    <row r="51" spans="1:12" s="20" customFormat="1" ht="30" x14ac:dyDescent="0.25">
      <c r="A51" s="15">
        <v>46</v>
      </c>
      <c r="B51" s="16" t="s">
        <v>73</v>
      </c>
      <c r="C51" s="16" t="s">
        <v>78</v>
      </c>
      <c r="D51" s="4"/>
      <c r="E51" s="21" t="s">
        <v>13</v>
      </c>
      <c r="F51" s="18">
        <v>1.6</v>
      </c>
      <c r="G51" s="23">
        <v>0</v>
      </c>
      <c r="H51" s="23">
        <f t="shared" si="15"/>
        <v>0</v>
      </c>
      <c r="I51" s="23">
        <f t="shared" si="16"/>
        <v>0</v>
      </c>
      <c r="J51" s="23">
        <f t="shared" si="17"/>
        <v>0</v>
      </c>
      <c r="K51" s="32">
        <v>4840</v>
      </c>
      <c r="L51" s="19"/>
    </row>
    <row r="52" spans="1:12" x14ac:dyDescent="0.25">
      <c r="A52" s="39" t="s">
        <v>5</v>
      </c>
      <c r="B52" s="40"/>
      <c r="C52" s="40"/>
      <c r="D52" s="40"/>
      <c r="E52" s="40"/>
      <c r="F52" s="40"/>
      <c r="G52" s="41"/>
      <c r="H52" s="24">
        <f>SUM(H6:H51)</f>
        <v>0</v>
      </c>
      <c r="I52" s="24">
        <f>SUM(I6:I51)</f>
        <v>0</v>
      </c>
      <c r="J52" s="24">
        <f>SUM(J6:J51)</f>
        <v>0</v>
      </c>
      <c r="K52" s="30">
        <f>SUM(K6:K51)</f>
        <v>8579926.540000001</v>
      </c>
      <c r="L52" s="14"/>
    </row>
    <row r="53" spans="1:12" x14ac:dyDescent="0.25">
      <c r="A53" s="26"/>
      <c r="B53" s="26"/>
      <c r="C53" s="26"/>
      <c r="D53" s="26"/>
      <c r="E53" s="26"/>
      <c r="F53" s="26"/>
      <c r="G53" s="26"/>
      <c r="H53" s="27"/>
      <c r="I53" s="27"/>
      <c r="J53" s="27"/>
      <c r="K53" s="14"/>
      <c r="L53" s="14"/>
    </row>
    <row r="54" spans="1:12" x14ac:dyDescent="0.25">
      <c r="A54" s="26"/>
      <c r="B54" s="43" t="s">
        <v>98</v>
      </c>
      <c r="C54" s="43"/>
      <c r="D54" s="43"/>
      <c r="E54" s="43"/>
      <c r="F54" s="43"/>
      <c r="G54" s="43"/>
      <c r="H54" s="43"/>
      <c r="I54" s="43"/>
      <c r="J54" s="27"/>
      <c r="K54" s="14"/>
      <c r="L54" s="14"/>
    </row>
    <row r="55" spans="1:12" x14ac:dyDescent="0.25">
      <c r="H55" s="12"/>
      <c r="I55" s="12"/>
      <c r="J55" s="12"/>
    </row>
    <row r="56" spans="1:12" x14ac:dyDescent="0.25">
      <c r="A56" s="42" t="s">
        <v>6</v>
      </c>
      <c r="B56" s="42"/>
      <c r="C56" s="42"/>
      <c r="D56" s="42"/>
      <c r="E56" s="42"/>
      <c r="F56" s="42"/>
      <c r="G56" s="42"/>
      <c r="H56" s="42"/>
      <c r="I56" s="42"/>
      <c r="J56" s="42"/>
    </row>
    <row r="58" spans="1:12" x14ac:dyDescent="0.25">
      <c r="B58" s="10" t="s">
        <v>97</v>
      </c>
      <c r="C58" s="10"/>
      <c r="D58" s="10"/>
      <c r="I58" s="11" t="s">
        <v>99</v>
      </c>
    </row>
    <row r="59" spans="1:12" x14ac:dyDescent="0.25">
      <c r="B59" s="9" t="s">
        <v>7</v>
      </c>
      <c r="C59" s="9"/>
      <c r="D59" s="9"/>
      <c r="I59" s="8"/>
    </row>
    <row r="60" spans="1:12" x14ac:dyDescent="0.25">
      <c r="B60" s="9" t="s">
        <v>8</v>
      </c>
      <c r="C60" s="9"/>
      <c r="D60" s="9"/>
      <c r="I60" s="8"/>
      <c r="L60" s="14"/>
    </row>
    <row r="61" spans="1:12" ht="21" customHeight="1" x14ac:dyDescent="0.25">
      <c r="B61" s="9" t="s">
        <v>9</v>
      </c>
      <c r="C61" s="9"/>
      <c r="D61" s="9"/>
      <c r="I61" s="8" t="s">
        <v>12</v>
      </c>
      <c r="L61" s="14"/>
    </row>
    <row r="62" spans="1:12" x14ac:dyDescent="0.25">
      <c r="B62" s="9"/>
      <c r="C62" s="9"/>
      <c r="D62" s="9"/>
      <c r="I62" s="8"/>
    </row>
  </sheetData>
  <autoFilter ref="E6:E52" xr:uid="{B11A3651-175B-4010-B0B9-7C6E0F6E2D11}"/>
  <mergeCells count="5">
    <mergeCell ref="A2:J2"/>
    <mergeCell ref="A5:J5"/>
    <mergeCell ref="A52:G52"/>
    <mergeCell ref="A56:J56"/>
    <mergeCell ref="B54:I54"/>
  </mergeCells>
  <pageMargins left="0.23958333333333334" right="0.21875" top="0.35416666666666669" bottom="0.41666666666666669" header="0.3" footer="0.3"/>
  <pageSetup paperSize="9" scale="78" orientation="landscape" r:id="rId1"/>
  <headerFooter differentFirst="1">
    <firstHeader>&amp;L&amp;10Приложение №1 к договору № ___________ от ___.___.2021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VP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BARANOV</dc:creator>
  <cp:lastModifiedBy>Шпунтенко Татьяна Николаевна</cp:lastModifiedBy>
  <cp:lastPrinted>2022-01-20T06:26:03Z</cp:lastPrinted>
  <dcterms:created xsi:type="dcterms:W3CDTF">2021-02-02T00:26:09Z</dcterms:created>
  <dcterms:modified xsi:type="dcterms:W3CDTF">2025-03-25T06:32:07Z</dcterms:modified>
</cp:coreProperties>
</file>